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Елецкая 5" sheetId="1" r:id="rId1"/>
    <sheet name="Елецкая 5(2019)" sheetId="2" r:id="rId2"/>
    <sheet name="Елецкая 5(2020)" sheetId="3" r:id="rId3"/>
    <sheet name="Елецкая 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'Елецкая 5'!#REF!,'Елецкая 5'!#REF!</definedName>
    <definedName name="Z_6E36EA37_049E_4FAE_B719_2847CD16F858_.wvu.Rows" localSheetId="0" hidden="1">'Елецкая 5'!$42:$45</definedName>
    <definedName name="Z_73C0D023_21BD_4441_8EFA_957546C15799_.wvu.Cols" localSheetId="0" hidden="1">'Елецкая 5'!#REF!,'Елецкая 5'!#REF!</definedName>
    <definedName name="Z_73C0D023_21BD_4441_8EFA_957546C15799_.wvu.Rows" localSheetId="0" hidden="1">'Елецкая 5'!$42:$45</definedName>
    <definedName name="_xlnm.Print_Area" localSheetId="0">'Елецкая 5'!$A$1:$G$60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16" i="2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<sst xmlns="http://schemas.openxmlformats.org/spreadsheetml/2006/main" count="243" uniqueCount="81">
  <si>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</si>
  <si>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</si>
  <si>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</si>
  <si>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</si>
  <si>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</si>
  <si>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</si>
  <si>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</si>
  <si>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</si>
  <si>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</si>
  <si>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</si>
  <si>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</si>
  <si>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</si>
  <si>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</si>
  <si>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</si>
  <si>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</si>
  <si>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</si>
  <si>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</si>
  <si>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</si>
  <si>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</si>
  <si>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</si>
  <si>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</si>
  <si>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</si>
  <si>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</si>
  <si>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</si>
  <si>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</si>
  <si>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</si>
  <si>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</si>
  <si>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</si>
  <si>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</si>
  <si>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</si>
  <si>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</si>
  <si>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</si>
  <si>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</si>
  <si>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</si>
  <si>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</si>
  <si>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</si>
  <si>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</si>
  <si>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</si>
  <si>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5</t>
  </si>
  <si>
    <t>в управлении с 01.08.2010г</t>
  </si>
  <si>
    <t>задолженность с нарастающим итогом с - 01.08.2010г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</si>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</sst>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12">
          <cell r="W212">
            <v>10974.532267058225</v>
          </cell>
          <cell r="X212">
            <v>2075.1024969105188</v>
          </cell>
          <cell r="Y212">
            <v>1272.05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7786.8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Y212">
            <v>38422.2579554939</v>
          </cell>
          <cell r="BB212">
            <v>0</v>
          </cell>
          <cell r="BC212">
            <v>0</v>
          </cell>
          <cell r="CN212">
            <v>22521.900522686905</v>
          </cell>
          <cell r="CO212">
            <v>4616.0071864419197</v>
          </cell>
          <cell r="CP212">
            <v>34.373159999999999</v>
          </cell>
          <cell r="DB212">
            <v>0</v>
          </cell>
          <cell r="DG212">
            <v>19236.341598110172</v>
          </cell>
          <cell r="DU212">
            <v>87667.522849110785</v>
          </cell>
          <cell r="DV212">
            <v>18610.1449371612</v>
          </cell>
          <cell r="DW212">
            <v>14496.6011</v>
          </cell>
          <cell r="EK212">
            <v>0</v>
          </cell>
          <cell r="EQ212">
            <v>76244.898424046231</v>
          </cell>
          <cell r="FB212">
            <v>114254.17856187193</v>
          </cell>
          <cell r="FC212">
            <v>23335.948111101236</v>
          </cell>
          <cell r="FD212">
            <v>598.41360000000009</v>
          </cell>
          <cell r="FL212">
            <v>0</v>
          </cell>
          <cell r="FS212">
            <v>74051.848759647095</v>
          </cell>
          <cell r="FX212">
            <v>137604.4112881422</v>
          </cell>
          <cell r="FY212">
            <v>28053.320100413541</v>
          </cell>
          <cell r="FZ212">
            <v>0</v>
          </cell>
          <cell r="GG212">
            <v>22649.681400000001</v>
          </cell>
          <cell r="GL212">
            <v>89979.280209812176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12">
          <cell r="W212">
            <v>11216.515815145567</v>
          </cell>
          <cell r="X212">
            <v>3457.2178362920458</v>
          </cell>
          <cell r="Y212">
            <v>31246.790699999998</v>
          </cell>
          <cell r="AK212">
            <v>0</v>
          </cell>
          <cell r="AV212">
            <v>0</v>
          </cell>
          <cell r="AY212">
            <v>50568.42811555721</v>
          </cell>
          <cell r="BM212">
            <v>0</v>
          </cell>
          <cell r="BN212">
            <v>0</v>
          </cell>
          <cell r="CN212">
            <v>25859.806280072615</v>
          </cell>
          <cell r="CO212">
            <v>8016.5399468225096</v>
          </cell>
          <cell r="CP212">
            <v>18.787200000000002</v>
          </cell>
          <cell r="DB212">
            <v>0</v>
          </cell>
          <cell r="DG212">
            <v>40155.49090184136</v>
          </cell>
          <cell r="DU212">
            <v>89732.160164698871</v>
          </cell>
          <cell r="DV212">
            <v>27612.955950545256</v>
          </cell>
          <cell r="DW212">
            <v>26646.511999999999</v>
          </cell>
          <cell r="EL212">
            <v>0</v>
          </cell>
          <cell r="EQ212">
            <v>77779.454347263905</v>
          </cell>
          <cell r="FB212">
            <v>103240.4696081446</v>
          </cell>
          <cell r="FC212">
            <v>31417.910136113271</v>
          </cell>
          <cell r="FD212">
            <v>294.29039999999998</v>
          </cell>
          <cell r="FL212">
            <v>0</v>
          </cell>
          <cell r="FS212">
            <v>52445.085874418342</v>
          </cell>
          <cell r="FX212">
            <v>103519.00588215748</v>
          </cell>
          <cell r="FY212">
            <v>31446.079422249259</v>
          </cell>
          <cell r="FZ212">
            <v>0</v>
          </cell>
          <cell r="GG212">
            <v>4554.7488000000003</v>
          </cell>
          <cell r="GL212">
            <v>57394.721041321965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12">
          <cell r="W212">
            <v>11805.573392269531</v>
          </cell>
          <cell r="X212">
            <v>3341.162558505172</v>
          </cell>
          <cell r="Y212">
            <v>1145.1231</v>
          </cell>
          <cell r="AA212">
            <v>0</v>
          </cell>
          <cell r="AB212">
            <v>0</v>
          </cell>
          <cell r="AC212">
            <v>0</v>
          </cell>
          <cell r="AD212">
            <v>25809.74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Y212">
            <v>53308.517871388074</v>
          </cell>
          <cell r="BB212">
            <v>0</v>
          </cell>
          <cell r="BC212">
            <v>0</v>
          </cell>
          <cell r="CN212">
            <v>23420.986153456513</v>
          </cell>
          <cell r="CO212">
            <v>7260.5057075715195</v>
          </cell>
          <cell r="CP212">
            <v>374.6934</v>
          </cell>
          <cell r="DB212">
            <v>0</v>
          </cell>
          <cell r="DF212">
            <v>21331.524306338015</v>
          </cell>
          <cell r="DU212">
            <v>79310.633278409659</v>
          </cell>
          <cell r="DV212">
            <v>16517.601400402964</v>
          </cell>
          <cell r="DW212">
            <v>7625.4299000000001</v>
          </cell>
          <cell r="EK212">
            <v>0</v>
          </cell>
          <cell r="EP212">
            <v>73829.090237550889</v>
          </cell>
          <cell r="FB212">
            <v>107394.17584238447</v>
          </cell>
          <cell r="FC212">
            <v>28785.667540017123</v>
          </cell>
          <cell r="FD212">
            <v>1522.1256000000003</v>
          </cell>
          <cell r="FL212">
            <v>0</v>
          </cell>
          <cell r="FS212">
            <v>55439.699355407225</v>
          </cell>
          <cell r="FX212">
            <v>74125.197875700935</v>
          </cell>
          <cell r="FY212">
            <v>20737.062130178118</v>
          </cell>
          <cell r="FZ212">
            <v>689.52</v>
          </cell>
          <cell r="GG212">
            <v>14501.890799999999</v>
          </cell>
          <cell r="GL212">
            <v>42694.876513928612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12">
          <cell r="W212">
            <v>17443.56863363061</v>
          </cell>
          <cell r="X212">
            <v>4119.7006056020073</v>
          </cell>
          <cell r="Y212">
            <v>12863.134399999999</v>
          </cell>
          <cell r="Z212">
            <v>0</v>
          </cell>
          <cell r="AV212">
            <v>0</v>
          </cell>
          <cell r="AY212">
            <v>65710.571172316035</v>
          </cell>
          <cell r="BM212">
            <v>7786.8</v>
          </cell>
          <cell r="BN212">
            <v>0</v>
          </cell>
          <cell r="BO212">
            <v>0</v>
          </cell>
          <cell r="BP212">
            <v>0</v>
          </cell>
          <cell r="CN212">
            <v>25325.174734490822</v>
          </cell>
          <cell r="CO212">
            <v>7058.3088274549345</v>
          </cell>
          <cell r="CP212">
            <v>704.58180000000004</v>
          </cell>
          <cell r="DB212">
            <v>0</v>
          </cell>
          <cell r="DG212">
            <v>22857.162038088973</v>
          </cell>
          <cell r="DL212">
            <v>26621.998200000002</v>
          </cell>
          <cell r="DP212">
            <v>510.88</v>
          </cell>
          <cell r="DT212">
            <v>3194.5931499999997</v>
          </cell>
          <cell r="DU212">
            <v>90550.363166128649</v>
          </cell>
          <cell r="DV212">
            <v>18366.468233015581</v>
          </cell>
          <cell r="DX212">
            <v>0</v>
          </cell>
          <cell r="DY212">
            <v>0</v>
          </cell>
          <cell r="DZ212">
            <v>0</v>
          </cell>
          <cell r="EA212">
            <v>0</v>
          </cell>
          <cell r="EB212">
            <v>0</v>
          </cell>
          <cell r="EC212">
            <v>0</v>
          </cell>
          <cell r="ED212">
            <v>33165</v>
          </cell>
          <cell r="EE212">
            <v>0</v>
          </cell>
          <cell r="EF212">
            <v>1758.7499999999998</v>
          </cell>
          <cell r="EG212">
            <v>0</v>
          </cell>
          <cell r="EH212">
            <v>0</v>
          </cell>
          <cell r="EI212">
            <v>46334.652999999998</v>
          </cell>
          <cell r="EJ212">
            <v>0</v>
          </cell>
          <cell r="EP212">
            <v>51173.4317133105</v>
          </cell>
          <cell r="EU212">
            <v>93222.74</v>
          </cell>
          <cell r="EW212">
            <v>2704.4642999999996</v>
          </cell>
          <cell r="EY212">
            <v>191074.26</v>
          </cell>
          <cell r="FA212">
            <v>0</v>
          </cell>
          <cell r="FL212">
            <v>750.21</v>
          </cell>
          <cell r="FS212">
            <v>0</v>
          </cell>
          <cell r="FV212">
            <v>305867.51</v>
          </cell>
          <cell r="FZ212">
            <v>709.28880000000004</v>
          </cell>
          <cell r="GG212">
            <v>3802.6405500000001</v>
          </cell>
          <cell r="GL21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workbookViewId="0">
      <selection activeCell="G6" sqref="G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88671875" style="1" customWidth="1"/>
    <col min="7" max="7" width="16.109375" style="1" customWidth="1"/>
    <col min="8" max="8" width="9.1093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G6" s="37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">
        <v>40</v>
      </c>
    </row>
    <row r="9" spans="1:7" ht="15.6" x14ac:dyDescent="0.3">
      <c r="A9" s="91" t="s">
        <v>8</v>
      </c>
      <c r="B9" s="92"/>
      <c r="C9" s="92"/>
      <c r="D9" s="93"/>
      <c r="E9" s="16">
        <f>SUM(E10:E14)</f>
        <v>3053124.2099999995</v>
      </c>
      <c r="F9" s="16">
        <f t="shared" ref="F9:G9" si="0">SUM(F10:F14)</f>
        <v>2918166.2399999998</v>
      </c>
      <c r="G9" s="16">
        <f t="shared" si="0"/>
        <v>672206.21</v>
      </c>
    </row>
    <row r="10" spans="1:7" ht="13.2" customHeight="1" x14ac:dyDescent="0.3">
      <c r="A10" s="79" t="s">
        <v>9</v>
      </c>
      <c r="B10" s="80"/>
      <c r="C10" s="80"/>
      <c r="D10" s="81"/>
      <c r="E10" s="17">
        <v>1388491.92</v>
      </c>
      <c r="F10" s="17">
        <v>1296703.6499999999</v>
      </c>
      <c r="G10" s="18">
        <v>371033.05</v>
      </c>
    </row>
    <row r="11" spans="1:7" ht="14.4" customHeight="1" x14ac:dyDescent="0.3">
      <c r="A11" s="79" t="s">
        <v>10</v>
      </c>
      <c r="B11" s="80"/>
      <c r="C11" s="80"/>
      <c r="D11" s="81"/>
      <c r="E11" s="17">
        <v>638961.84</v>
      </c>
      <c r="F11" s="17">
        <v>620746.9</v>
      </c>
      <c r="G11" s="18">
        <v>113400.1</v>
      </c>
    </row>
    <row r="12" spans="1:7" ht="13.95" customHeight="1" x14ac:dyDescent="0.3">
      <c r="A12" s="79" t="s">
        <v>11</v>
      </c>
      <c r="B12" s="80"/>
      <c r="C12" s="80"/>
      <c r="D12" s="81"/>
      <c r="E12" s="17">
        <v>167248.56</v>
      </c>
      <c r="F12" s="17">
        <v>163283.07</v>
      </c>
      <c r="G12" s="18">
        <v>27416.84</v>
      </c>
    </row>
    <row r="13" spans="1:7" ht="13.5" customHeight="1" x14ac:dyDescent="0.3">
      <c r="A13" s="79" t="s">
        <v>12</v>
      </c>
      <c r="B13" s="80"/>
      <c r="C13" s="80"/>
      <c r="D13" s="81"/>
      <c r="E13" s="17">
        <v>190956.3</v>
      </c>
      <c r="F13" s="17">
        <v>185490.18</v>
      </c>
      <c r="G13" s="18">
        <v>31418.52</v>
      </c>
    </row>
    <row r="14" spans="1:7" ht="14.4" customHeight="1" x14ac:dyDescent="0.3">
      <c r="A14" s="72" t="s">
        <v>13</v>
      </c>
      <c r="B14" s="72"/>
      <c r="C14" s="72"/>
      <c r="D14" s="72"/>
      <c r="E14" s="17">
        <v>667465.59</v>
      </c>
      <c r="F14" s="17">
        <v>651942.43999999994</v>
      </c>
      <c r="G14" s="18">
        <v>128937.7</v>
      </c>
    </row>
    <row r="15" spans="1:7" ht="15.6" x14ac:dyDescent="0.3">
      <c r="A15" s="82" t="s">
        <v>41</v>
      </c>
      <c r="B15" s="83"/>
      <c r="C15" s="83"/>
      <c r="D15" s="84"/>
      <c r="E15" s="16">
        <f>SUM(E16:E19)</f>
        <v>2205425.79</v>
      </c>
      <c r="F15" s="16">
        <f t="shared" ref="F15:G15" si="1">SUM(F16:F19)</f>
        <v>2188331.52</v>
      </c>
      <c r="G15" s="16">
        <f t="shared" si="1"/>
        <v>313426.91000000003</v>
      </c>
    </row>
    <row r="16" spans="1:7" ht="33.6" customHeight="1" x14ac:dyDescent="0.3">
      <c r="A16" s="85" t="s">
        <v>43</v>
      </c>
      <c r="B16" s="86"/>
      <c r="C16" s="86"/>
      <c r="D16" s="87"/>
      <c r="E16" s="17">
        <v>1970287.49</v>
      </c>
      <c r="F16" s="17">
        <v>1960003.21</v>
      </c>
      <c r="G16" s="18">
        <v>284614.90000000002</v>
      </c>
    </row>
    <row r="17" spans="1:10" ht="15.6" x14ac:dyDescent="0.3">
      <c r="A17" s="72" t="s">
        <v>44</v>
      </c>
      <c r="B17" s="72"/>
      <c r="C17" s="72"/>
      <c r="D17" s="72"/>
      <c r="E17" s="17">
        <v>7459.68</v>
      </c>
      <c r="F17" s="17">
        <v>7243.23</v>
      </c>
      <c r="G17" s="18">
        <v>921.64</v>
      </c>
    </row>
    <row r="18" spans="1:10" ht="15.6" x14ac:dyDescent="0.3">
      <c r="A18" s="72" t="s">
        <v>45</v>
      </c>
      <c r="B18" s="72"/>
      <c r="C18" s="72"/>
      <c r="D18" s="72"/>
      <c r="E18" s="17"/>
      <c r="F18" s="17"/>
      <c r="G18" s="18"/>
    </row>
    <row r="19" spans="1:10" ht="15.6" x14ac:dyDescent="0.3">
      <c r="A19" s="72" t="s">
        <v>46</v>
      </c>
      <c r="B19" s="72"/>
      <c r="C19" s="72"/>
      <c r="D19" s="72"/>
      <c r="E19" s="17">
        <v>227678.62</v>
      </c>
      <c r="F19" s="17">
        <v>221085.08</v>
      </c>
      <c r="G19" s="18">
        <v>27890.37</v>
      </c>
    </row>
    <row r="20" spans="1:10" ht="15.6" x14ac:dyDescent="0.3">
      <c r="A20" s="71" t="s">
        <v>14</v>
      </c>
      <c r="B20" s="71"/>
      <c r="C20" s="71"/>
      <c r="D20" s="71"/>
      <c r="E20" s="17"/>
      <c r="F20" s="17"/>
      <c r="G20" s="18"/>
    </row>
    <row r="21" spans="1:10" ht="15.6" x14ac:dyDescent="0.3">
      <c r="A21" s="72" t="s">
        <v>15</v>
      </c>
      <c r="B21" s="72"/>
      <c r="C21" s="72"/>
      <c r="D21" s="72"/>
      <c r="E21" s="17">
        <v>8205.1200000000008</v>
      </c>
      <c r="F21" s="17">
        <v>8174.37</v>
      </c>
      <c r="G21" s="18">
        <v>1157.55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4" t="s">
        <v>52</v>
      </c>
      <c r="B24" s="44"/>
      <c r="C24" s="44"/>
      <c r="D24" s="44"/>
      <c r="E24" s="44"/>
      <c r="F24" s="17">
        <v>-629072.07128944504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52743.942719462641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57"/>
      <c r="I26" s="28"/>
    </row>
    <row r="27" spans="1:10" ht="15.6" hidden="1" x14ac:dyDescent="0.3">
      <c r="A27" s="43" t="s">
        <v>16</v>
      </c>
      <c r="B27" s="54"/>
      <c r="C27" s="54"/>
      <c r="D27" s="54"/>
      <c r="E27" s="55"/>
      <c r="F27" s="25">
        <f>'[1]УК ВР декабрь нар'!W212</f>
        <v>10974.532267058225</v>
      </c>
      <c r="I27" s="28"/>
    </row>
    <row r="28" spans="1:10" ht="15.6" hidden="1" x14ac:dyDescent="0.3">
      <c r="A28" s="43" t="s">
        <v>31</v>
      </c>
      <c r="B28" s="54"/>
      <c r="C28" s="54"/>
      <c r="D28" s="54"/>
      <c r="E28" s="55"/>
      <c r="F28" s="25">
        <f>'[1]УК ВР декабрь нар'!X212</f>
        <v>2075.1024969105188</v>
      </c>
      <c r="I28" s="28"/>
    </row>
    <row r="29" spans="1:10" ht="15.6" hidden="1" x14ac:dyDescent="0.3">
      <c r="A29" s="43" t="s">
        <v>18</v>
      </c>
      <c r="B29" s="54"/>
      <c r="C29" s="54"/>
      <c r="D29" s="54"/>
      <c r="E29" s="55"/>
      <c r="F29" s="25">
        <f>'[1]УК ВР декабрь нар'!Y212</f>
        <v>1272.05</v>
      </c>
      <c r="I29" s="28"/>
    </row>
    <row r="30" spans="1:10" ht="15.6" hidden="1" x14ac:dyDescent="0.3">
      <c r="A30" s="43" t="s">
        <v>19</v>
      </c>
      <c r="B30" s="54"/>
      <c r="C30" s="54"/>
      <c r="D30" s="54"/>
      <c r="E30" s="55"/>
      <c r="F30" s="25">
        <f>'[1]УК ВР декабрь нар'!AA212+'[1]УК ВР декабрь нар'!AB212+'[1]УК ВР декабрь нар'!AC212+'[1]УК ВР декабрь нар'!AD212+'[1]УК ВР декабрь нар'!AE212+'[1]УК ВР декабрь нар'!AF212+'[1]УК ВР декабрь нар'!AG212+'[1]УК ВР декабрь нар'!AH212+'[1]УК ВР декабрь нар'!AJ212+'[1]УК ВР декабрь нар'!AL212+'[1]УК ВР декабрь нар'!AN212+'[1]УК ВР декабрь нар'!AO212+'[1]УК ВР декабрь нар'!AP212+'[1]УК ВР декабрь нар'!AQ212+'[1]УК ВР декабрь нар'!AR212+'[1]УК ВР декабрь нар'!AT212</f>
        <v>0</v>
      </c>
      <c r="I30" s="28"/>
    </row>
    <row r="31" spans="1:10" ht="36.75" hidden="1" customHeight="1" x14ac:dyDescent="0.3">
      <c r="A31" s="45" t="s">
        <v>32</v>
      </c>
      <c r="B31" s="58"/>
      <c r="C31" s="58"/>
      <c r="D31" s="58"/>
      <c r="E31" s="59"/>
      <c r="F31" s="25">
        <f>'[1]УК ВР декабрь нар'!AY212</f>
        <v>38422.2579554939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56">
        <f>SUM(F34:F38)+239054.91</f>
        <v>490269.49977755721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57"/>
      <c r="I33" s="28"/>
      <c r="J33" s="28"/>
    </row>
    <row r="34" spans="1:10" ht="15.6" hidden="1" x14ac:dyDescent="0.3">
      <c r="A34" s="42" t="s">
        <v>16</v>
      </c>
      <c r="B34" s="42"/>
      <c r="C34" s="42"/>
      <c r="D34" s="42"/>
      <c r="E34" s="42"/>
      <c r="F34" s="25">
        <f>'[1]УК ВР декабрь нар'!CN212+'[1]УК ВР декабрь нар'!DU212</f>
        <v>110189.42337179769</v>
      </c>
      <c r="I34" s="28"/>
      <c r="J34" s="28"/>
    </row>
    <row r="35" spans="1:10" ht="15.6" hidden="1" x14ac:dyDescent="0.3">
      <c r="A35" s="42" t="s">
        <v>31</v>
      </c>
      <c r="B35" s="42"/>
      <c r="C35" s="42"/>
      <c r="D35" s="42"/>
      <c r="E35" s="42"/>
      <c r="F35" s="25">
        <f>'[1]УК ВР декабрь нар'!CO212+'[1]УК ВР декабрь нар'!DV212</f>
        <v>23226.152123603119</v>
      </c>
      <c r="I35" s="28"/>
      <c r="J35" s="28"/>
    </row>
    <row r="36" spans="1:10" ht="15.6" hidden="1" x14ac:dyDescent="0.3">
      <c r="A36" s="42" t="s">
        <v>18</v>
      </c>
      <c r="B36" s="42"/>
      <c r="C36" s="42"/>
      <c r="D36" s="42"/>
      <c r="E36" s="42"/>
      <c r="F36" s="25">
        <f>'[1]УК ВР декабрь нар'!CP212+'[1]УК ВР декабрь нар'!DW212</f>
        <v>14530.974259999999</v>
      </c>
      <c r="I36" s="28"/>
      <c r="J36" s="28"/>
    </row>
    <row r="37" spans="1:10" ht="15.6" hidden="1" x14ac:dyDescent="0.3">
      <c r="A37" s="42" t="s">
        <v>19</v>
      </c>
      <c r="B37" s="42"/>
      <c r="C37" s="42"/>
      <c r="D37" s="42"/>
      <c r="E37" s="42"/>
      <c r="F37" s="25">
        <f>'[1]УК ВР декабрь нар'!AI212+'[1]УК ВР декабрь нар'!AJ212+'[1]УК ВР декабрь нар'!AS212+'[1]УК ВР декабрь нар'!BC212+'[1]УК ВР декабрь нар'!DB212+'[1]УК ВР декабрь нар'!EK212+'[1]УК ВР декабрь нар'!AM212</f>
        <v>7786.8</v>
      </c>
      <c r="I37" s="28"/>
      <c r="J37" s="28"/>
    </row>
    <row r="38" spans="1:10" ht="39.75" hidden="1" customHeight="1" x14ac:dyDescent="0.3">
      <c r="A38" s="45" t="s">
        <v>34</v>
      </c>
      <c r="B38" s="46"/>
      <c r="C38" s="46"/>
      <c r="D38" s="46"/>
      <c r="E38" s="47"/>
      <c r="F38" s="25">
        <f>'[1]УК ВР декабрь нар'!DG212+'[1]УК ВР декабрь нар'!EQ212</f>
        <v>95481.240022156402</v>
      </c>
      <c r="I38" s="28"/>
      <c r="J38" s="28"/>
    </row>
    <row r="39" spans="1:10" ht="32.4" customHeight="1" x14ac:dyDescent="0.3">
      <c r="A39" s="48" t="s">
        <v>35</v>
      </c>
      <c r="B39" s="49"/>
      <c r="C39" s="49"/>
      <c r="D39" s="49"/>
      <c r="E39" s="50"/>
      <c r="F39" s="26">
        <f>SUM(F40:F48)+142913.2</f>
        <v>633440.28203098825</v>
      </c>
      <c r="I39" s="28"/>
      <c r="J39" s="28"/>
    </row>
    <row r="40" spans="1:10" ht="15.6" hidden="1" x14ac:dyDescent="0.3">
      <c r="A40" s="51" t="s">
        <v>20</v>
      </c>
      <c r="B40" s="52"/>
      <c r="C40" s="52"/>
      <c r="D40" s="52"/>
      <c r="E40" s="53"/>
      <c r="F40" s="25">
        <f>'[1]УК ВР декабрь нар'!FB212+'[1]УК ВР декабрь нар'!FX212</f>
        <v>251858.58985001413</v>
      </c>
      <c r="I40" s="28"/>
      <c r="J40" s="28"/>
    </row>
    <row r="41" spans="1:10" ht="15.6" hidden="1" x14ac:dyDescent="0.3">
      <c r="A41" s="43" t="s">
        <v>31</v>
      </c>
      <c r="B41" s="54"/>
      <c r="C41" s="54"/>
      <c r="D41" s="54"/>
      <c r="E41" s="54"/>
      <c r="F41" s="25">
        <f>'[1]УК ВР декабрь нар'!FC212+'[1]УК ВР декабрь нар'!FY212</f>
        <v>51389.268211514776</v>
      </c>
      <c r="I41" s="28"/>
      <c r="J41" s="28"/>
    </row>
    <row r="42" spans="1:10" ht="15.6" hidden="1" customHeight="1" x14ac:dyDescent="0.3">
      <c r="A42" s="42" t="s">
        <v>21</v>
      </c>
      <c r="B42" s="42"/>
      <c r="C42" s="42"/>
      <c r="D42" s="42"/>
      <c r="E42" s="43"/>
      <c r="F42" s="25"/>
      <c r="I42" s="28"/>
      <c r="J42" s="28"/>
    </row>
    <row r="43" spans="1:10" ht="15.6" hidden="1" customHeight="1" x14ac:dyDescent="0.3">
      <c r="A43" s="43" t="s">
        <v>17</v>
      </c>
      <c r="B43" s="54"/>
      <c r="C43" s="54"/>
      <c r="D43" s="54"/>
      <c r="E43" s="54"/>
      <c r="F43" s="25"/>
      <c r="I43" s="28"/>
      <c r="J43" s="28"/>
    </row>
    <row r="44" spans="1:10" ht="15.6" hidden="1" customHeight="1" x14ac:dyDescent="0.3">
      <c r="A44" s="42" t="s">
        <v>22</v>
      </c>
      <c r="B44" s="42"/>
      <c r="C44" s="42"/>
      <c r="D44" s="42"/>
      <c r="E44" s="43"/>
      <c r="F44" s="25"/>
      <c r="I44" s="28"/>
      <c r="J44" s="28"/>
    </row>
    <row r="45" spans="1:10" ht="15.6" hidden="1" customHeight="1" x14ac:dyDescent="0.3">
      <c r="A45" s="43" t="s">
        <v>17</v>
      </c>
      <c r="B45" s="54"/>
      <c r="C45" s="54"/>
      <c r="D45" s="54"/>
      <c r="E45" s="54"/>
      <c r="F45" s="25"/>
      <c r="I45" s="28"/>
      <c r="J45" s="28"/>
    </row>
    <row r="46" spans="1:10" ht="15.6" hidden="1" x14ac:dyDescent="0.3">
      <c r="A46" s="42" t="s">
        <v>18</v>
      </c>
      <c r="B46" s="42"/>
      <c r="C46" s="42"/>
      <c r="D46" s="42"/>
      <c r="E46" s="43"/>
      <c r="F46" s="25">
        <f>'[1]УК ВР декабрь нар'!FD212+'[1]УК ВР декабрь нар'!FZ212</f>
        <v>598.41360000000009</v>
      </c>
      <c r="I46" s="28"/>
      <c r="J46" s="28"/>
    </row>
    <row r="47" spans="1:10" ht="15.6" hidden="1" x14ac:dyDescent="0.3">
      <c r="A47" s="43" t="s">
        <v>19</v>
      </c>
      <c r="B47" s="54"/>
      <c r="C47" s="54"/>
      <c r="D47" s="54"/>
      <c r="E47" s="54"/>
      <c r="F47" s="25">
        <f>'[1]УК ВР декабрь нар'!GG212+'[1]УК ВР декабрь нар'!FL212+'[1]УК ВР декабрь нар'!BB212+'[1]УК ВР декабрь нар'!AK212</f>
        <v>22649.681400000001</v>
      </c>
      <c r="I47" s="28"/>
      <c r="J47" s="28"/>
    </row>
    <row r="48" spans="1:10" ht="43.5" hidden="1" customHeight="1" x14ac:dyDescent="0.3">
      <c r="A48" s="45" t="s">
        <v>36</v>
      </c>
      <c r="B48" s="46"/>
      <c r="C48" s="46"/>
      <c r="D48" s="46"/>
      <c r="E48" s="47"/>
      <c r="F48" s="25">
        <f>'[1]УК ВР декабрь нар'!FS212+'[1]УК ВР декабрь нар'!GL212</f>
        <v>164031.12896945927</v>
      </c>
      <c r="I48" s="28"/>
      <c r="J48" s="28"/>
    </row>
    <row r="49" spans="1:12" ht="15.6" hidden="1" customHeight="1" x14ac:dyDescent="0.3">
      <c r="A49" s="48" t="s">
        <v>37</v>
      </c>
      <c r="B49" s="54"/>
      <c r="C49" s="54"/>
      <c r="D49" s="54"/>
      <c r="E49" s="55"/>
      <c r="F49" s="32"/>
      <c r="I49" s="28"/>
    </row>
    <row r="50" spans="1:12" ht="15.6" x14ac:dyDescent="0.3">
      <c r="A50" s="67" t="s">
        <v>47</v>
      </c>
      <c r="B50" s="68"/>
      <c r="C50" s="68"/>
      <c r="D50" s="68"/>
      <c r="E50" s="69"/>
      <c r="F50" s="26">
        <f>F25+F32+F39+F49</f>
        <v>1176453.7245280081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253316.5</v>
      </c>
      <c r="I51" s="28"/>
      <c r="K51" s="28"/>
      <c r="L51" s="28"/>
    </row>
    <row r="52" spans="1:12" ht="15.6" x14ac:dyDescent="0.3">
      <c r="A52" s="43" t="s">
        <v>23</v>
      </c>
      <c r="B52" s="54"/>
      <c r="C52" s="54"/>
      <c r="D52" s="54"/>
      <c r="E52" s="54"/>
      <c r="F52" s="25">
        <v>141877.19</v>
      </c>
      <c r="I52" s="28"/>
    </row>
    <row r="53" spans="1:12" ht="15.6" x14ac:dyDescent="0.3">
      <c r="A53" s="43" t="s">
        <v>24</v>
      </c>
      <c r="B53" s="54"/>
      <c r="C53" s="54"/>
      <c r="D53" s="54"/>
      <c r="E53" s="54"/>
      <c r="F53" s="25">
        <v>111439.31</v>
      </c>
      <c r="I53" s="28"/>
    </row>
    <row r="54" spans="1:12" ht="18" hidden="1" customHeight="1" x14ac:dyDescent="0.3">
      <c r="A54" s="51" t="s">
        <v>25</v>
      </c>
      <c r="B54" s="52"/>
      <c r="C54" s="52"/>
      <c r="D54" s="52"/>
      <c r="E54" s="53"/>
      <c r="F54" s="25">
        <v>0</v>
      </c>
      <c r="I54" s="28"/>
    </row>
    <row r="55" spans="1:12" ht="15.6" x14ac:dyDescent="0.3">
      <c r="A55" s="70" t="s">
        <v>49</v>
      </c>
      <c r="B55" s="70"/>
      <c r="C55" s="70"/>
      <c r="D55" s="70"/>
      <c r="E55" s="70"/>
      <c r="F55" s="26">
        <f>F50+F51</f>
        <v>1429770.2245280081</v>
      </c>
      <c r="H55" s="28"/>
      <c r="I55" s="28"/>
    </row>
    <row r="56" spans="1:12" ht="15.6" x14ac:dyDescent="0.3">
      <c r="A56" s="44" t="s">
        <v>26</v>
      </c>
      <c r="B56" s="44"/>
      <c r="C56" s="44"/>
      <c r="D56" s="44"/>
      <c r="E56" s="44"/>
      <c r="F56" s="27">
        <f>E16</f>
        <v>1970287.49</v>
      </c>
      <c r="I56" s="28"/>
    </row>
    <row r="57" spans="1:12" ht="15.6" x14ac:dyDescent="0.3">
      <c r="A57" s="44" t="s">
        <v>27</v>
      </c>
      <c r="B57" s="44"/>
      <c r="C57" s="44"/>
      <c r="D57" s="44"/>
      <c r="E57" s="44"/>
      <c r="F57" s="26">
        <f>F16</f>
        <v>1960003.21</v>
      </c>
      <c r="H57" s="28"/>
      <c r="I57" s="28"/>
    </row>
    <row r="58" spans="1:12" ht="15.6" x14ac:dyDescent="0.3">
      <c r="A58" s="66" t="s">
        <v>28</v>
      </c>
      <c r="B58" s="66"/>
      <c r="C58" s="66"/>
      <c r="D58" s="66"/>
      <c r="E58" s="66"/>
      <c r="F58" s="26">
        <f>F24+F56-F55</f>
        <v>-88554.805817453191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E17" sqref="E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5'!A2:G2</f>
        <v>перед собственниками дома по адресу: ул. Елецкая 5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5'!G6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5'!G8</f>
        <v>задолженность с нарастающим итогом с - 01.08.2010г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3462997.4400000004</v>
      </c>
      <c r="F9" s="16">
        <f>SUM(F10:F15)</f>
        <v>3346020.8800000004</v>
      </c>
      <c r="G9" s="16">
        <f t="shared" ref="G9" si="0">SUM(G10:G15)</f>
        <v>789182.77</v>
      </c>
    </row>
    <row r="10" spans="1:7" ht="15.6" x14ac:dyDescent="0.3">
      <c r="A10" s="79" t="s">
        <v>9</v>
      </c>
      <c r="B10" s="80"/>
      <c r="C10" s="80"/>
      <c r="D10" s="81"/>
      <c r="E10" s="17">
        <v>1444235.64</v>
      </c>
      <c r="F10" s="17">
        <v>1414599.51</v>
      </c>
      <c r="G10" s="18">
        <v>400669.18</v>
      </c>
    </row>
    <row r="11" spans="1:7" ht="15.6" x14ac:dyDescent="0.3">
      <c r="A11" s="79" t="s">
        <v>10</v>
      </c>
      <c r="B11" s="80"/>
      <c r="C11" s="80"/>
      <c r="D11" s="81"/>
      <c r="E11" s="17">
        <v>663472.92000000004</v>
      </c>
      <c r="F11" s="17">
        <v>636081.11</v>
      </c>
      <c r="G11" s="18">
        <v>140791.91</v>
      </c>
    </row>
    <row r="12" spans="1:7" ht="15.6" x14ac:dyDescent="0.3">
      <c r="A12" s="79" t="s">
        <v>11</v>
      </c>
      <c r="B12" s="80"/>
      <c r="C12" s="80"/>
      <c r="D12" s="81"/>
      <c r="E12" s="17">
        <v>176359.76</v>
      </c>
      <c r="F12" s="17">
        <v>170458.52</v>
      </c>
      <c r="G12" s="18">
        <v>33318.080000000002</v>
      </c>
    </row>
    <row r="13" spans="1:7" ht="15.6" x14ac:dyDescent="0.3">
      <c r="A13" s="79" t="s">
        <v>12</v>
      </c>
      <c r="B13" s="80"/>
      <c r="C13" s="80"/>
      <c r="D13" s="81"/>
      <c r="E13" s="17">
        <v>197238.91</v>
      </c>
      <c r="F13" s="17">
        <v>191001.52</v>
      </c>
      <c r="G13" s="18">
        <v>37655.910000000003</v>
      </c>
    </row>
    <row r="14" spans="1:7" ht="15.6" x14ac:dyDescent="0.3">
      <c r="A14" s="72" t="s">
        <v>13</v>
      </c>
      <c r="B14" s="72"/>
      <c r="C14" s="72"/>
      <c r="D14" s="72"/>
      <c r="E14" s="17">
        <v>696917.34</v>
      </c>
      <c r="F14" s="17">
        <v>679424.66</v>
      </c>
      <c r="G14" s="18">
        <v>146430.38</v>
      </c>
    </row>
    <row r="15" spans="1:7" ht="15.6" x14ac:dyDescent="0.3">
      <c r="A15" s="79" t="s">
        <v>68</v>
      </c>
      <c r="B15" s="80"/>
      <c r="C15" s="80"/>
      <c r="D15" s="81"/>
      <c r="E15" s="17">
        <v>284772.87</v>
      </c>
      <c r="F15" s="17">
        <v>254455.56</v>
      </c>
      <c r="G15" s="18">
        <v>30317.31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1729940.0599999998</v>
      </c>
      <c r="F16" s="16">
        <f>SUM(F17:F20)</f>
        <v>1725214.8299999998</v>
      </c>
      <c r="G16" s="16">
        <f>SUM(G17:G20)</f>
        <v>320390.51000000007</v>
      </c>
    </row>
    <row r="17" spans="1:12" ht="15.6" x14ac:dyDescent="0.3">
      <c r="A17" s="94" t="s">
        <v>43</v>
      </c>
      <c r="B17" s="95"/>
      <c r="C17" s="95"/>
      <c r="D17" s="96"/>
      <c r="E17" s="17">
        <v>1484007.98</v>
      </c>
      <c r="F17" s="17">
        <v>1486126.41</v>
      </c>
      <c r="G17" s="18">
        <v>284725.84000000003</v>
      </c>
    </row>
    <row r="18" spans="1:12" ht="15.6" x14ac:dyDescent="0.3">
      <c r="A18" s="72" t="s">
        <v>55</v>
      </c>
      <c r="B18" s="72"/>
      <c r="C18" s="72"/>
      <c r="D18" s="72"/>
      <c r="E18" s="17">
        <v>7790.04</v>
      </c>
      <c r="F18" s="17">
        <v>7590.73</v>
      </c>
      <c r="G18" s="18">
        <v>1129.95</v>
      </c>
    </row>
    <row r="19" spans="1:12" ht="15.6" x14ac:dyDescent="0.3">
      <c r="A19" s="72" t="s">
        <v>56</v>
      </c>
      <c r="B19" s="72"/>
      <c r="C19" s="72"/>
      <c r="D19" s="72"/>
      <c r="E19" s="17">
        <v>2486.64</v>
      </c>
      <c r="F19" s="17">
        <v>1182.75</v>
      </c>
      <c r="G19" s="18">
        <v>1303.8900000000001</v>
      </c>
    </row>
    <row r="20" spans="1:12" ht="15.6" x14ac:dyDescent="0.3">
      <c r="A20" s="72" t="s">
        <v>57</v>
      </c>
      <c r="B20" s="72"/>
      <c r="C20" s="72"/>
      <c r="D20" s="72"/>
      <c r="E20" s="17">
        <v>235655.4</v>
      </c>
      <c r="F20" s="17">
        <v>230314.94</v>
      </c>
      <c r="G20" s="18">
        <v>33230.83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4656.96</v>
      </c>
      <c r="F21" s="16">
        <f>SUM(F22)</f>
        <v>5210.6400000000003</v>
      </c>
      <c r="G21" s="16">
        <f>SUM(G22)</f>
        <v>603.87</v>
      </c>
    </row>
    <row r="22" spans="1:12" ht="15.6" x14ac:dyDescent="0.3">
      <c r="A22" s="72" t="s">
        <v>15</v>
      </c>
      <c r="B22" s="72"/>
      <c r="C22" s="72"/>
      <c r="D22" s="72"/>
      <c r="E22" s="17">
        <v>4656.96</v>
      </c>
      <c r="F22" s="17">
        <v>5210.6400000000003</v>
      </c>
      <c r="G22" s="18">
        <v>603.87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4" t="s">
        <v>59</v>
      </c>
      <c r="B25" s="44"/>
      <c r="C25" s="44"/>
      <c r="D25" s="44"/>
      <c r="E25" s="44"/>
      <c r="F25" s="38">
        <f>'Елецкая 5'!F58</f>
        <v>-88554.805817453191</v>
      </c>
      <c r="G25" s="19"/>
    </row>
    <row r="26" spans="1:12" ht="13.2" customHeight="1" x14ac:dyDescent="0.25">
      <c r="A26" s="60" t="s">
        <v>60</v>
      </c>
      <c r="B26" s="61"/>
      <c r="C26" s="61"/>
      <c r="D26" s="61"/>
      <c r="E26" s="62"/>
      <c r="F26" s="56">
        <f>SUM(F28:F32)</f>
        <v>96488.952466994815</v>
      </c>
    </row>
    <row r="27" spans="1:12" ht="13.2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'[2]УК ВР декабрь нар'!W212</f>
        <v>11216.515815145567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'[2]УК ВР декабрь нар'!X212</f>
        <v>3457.2178362920458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'[2]УК ВР декабрь нар'!Y212</f>
        <v>31246.790699999998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'[2]УК ВР декабрь нар'!AV212+'[2]УК ВР декабрь нар'!BN212</f>
        <v>0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'[2]УК ВР декабрь нар'!AY212</f>
        <v>50568.42811555721</v>
      </c>
    </row>
    <row r="33" spans="1:12" ht="13.2" customHeight="1" x14ac:dyDescent="0.25">
      <c r="A33" s="60" t="s">
        <v>62</v>
      </c>
      <c r="B33" s="61"/>
      <c r="C33" s="61"/>
      <c r="D33" s="61"/>
      <c r="E33" s="62"/>
      <c r="F33" s="56">
        <f>SUM(F35:F39)+277821</f>
        <v>573642.70679124445</v>
      </c>
    </row>
    <row r="34" spans="1:12" ht="13.2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'[2]УК ВР декабрь нар'!CN212+'[2]УК ВР декабрь нар'!DU212</f>
        <v>115591.96644477149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'[2]УК ВР декабрь нар'!CO212+'[2]УК ВР декабрь нар'!DV212</f>
        <v>35629.495897367764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'[2]УК ВР декабрь нар'!CP212+'[2]УК ВР декабрь нар'!DW212</f>
        <v>26665.299199999998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'[2]УК ВР декабрь нар'!BM212+'[2]УК ВР декабрь нар'!DB212+'[2]УК ВР декабрь нар'!EL212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'[2]УК ВР декабрь нар'!DG212+'[2]УК ВР декабрь нар'!EQ212</f>
        <v>117934.94524910527</v>
      </c>
    </row>
    <row r="40" spans="1:12" ht="15.6" x14ac:dyDescent="0.3">
      <c r="A40" s="48" t="s">
        <v>35</v>
      </c>
      <c r="B40" s="49"/>
      <c r="C40" s="49"/>
      <c r="D40" s="49"/>
      <c r="E40" s="50"/>
      <c r="F40" s="26">
        <f>SUM(F41:F49)</f>
        <v>384312.31116440491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'[2]УК ВР декабрь нар'!FB212+'[2]УК ВР декабрь нар'!FX212</f>
        <v>206759.47549030208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'[2]УК ВР декабрь нар'!FC212+'[2]УК ВР декабрь нар'!FY212</f>
        <v>62863.989558362533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'[2]УК ВР декабрь нар'!FD212+'[2]УК ВР декабрь нар'!FZ212</f>
        <v>294.29039999999998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'[2]УК ВР декабрь нар'!GG212+'[2]УК ВР декабрь нар'!FL212+'[2]УК ВР декабрь нар'!AK212</f>
        <v>4554.7488000000003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'[2]УК ВР декабрь нар'!FS212+'[2]УК ВР декабрь нар'!GL212</f>
        <v>109839.80691574031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65</v>
      </c>
      <c r="B51" s="68"/>
      <c r="C51" s="68"/>
      <c r="D51" s="68"/>
      <c r="E51" s="69"/>
      <c r="F51" s="26">
        <f>F26+F33+F40+F50</f>
        <v>1054443.9704226442</v>
      </c>
      <c r="K51" s="19"/>
    </row>
    <row r="52" spans="1:15" ht="15.6" x14ac:dyDescent="0.3">
      <c r="A52" s="31" t="s">
        <v>66</v>
      </c>
      <c r="B52" s="34"/>
      <c r="C52" s="34"/>
      <c r="D52" s="34"/>
      <c r="E52" s="34"/>
      <c r="F52" s="26">
        <f>F53+F54+F55</f>
        <v>260700.12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135124.82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125575.3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1315144.0904226443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1484007.98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1486126.41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80309.083759902511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'Елецкая 5'!A2:G2</f>
        <v>перед собственниками дома по адресу: ул. Елецкая 5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'Елецкая 5'!G6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5'!G8</f>
        <v>задолженность с нарастающим итогом с - 01.08.2010г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2758254.0100000002</v>
      </c>
      <c r="F9" s="16">
        <f>SUM(F10:F15)</f>
        <v>3043706.42</v>
      </c>
      <c r="G9" s="16">
        <f t="shared" ref="G9" si="0">SUM(G10:G15)</f>
        <v>504339.12000000005</v>
      </c>
    </row>
    <row r="10" spans="1:7" ht="15.6" x14ac:dyDescent="0.3">
      <c r="A10" s="79" t="s">
        <v>9</v>
      </c>
      <c r="B10" s="80"/>
      <c r="C10" s="80"/>
      <c r="D10" s="81"/>
      <c r="E10" s="17">
        <v>980554.61</v>
      </c>
      <c r="F10" s="17">
        <v>1223353.1499999999</v>
      </c>
      <c r="G10" s="18">
        <v>156424.64000000001</v>
      </c>
    </row>
    <row r="11" spans="1:7" ht="15.6" x14ac:dyDescent="0.3">
      <c r="A11" s="79" t="s">
        <v>10</v>
      </c>
      <c r="B11" s="80"/>
      <c r="C11" s="80"/>
      <c r="D11" s="81"/>
      <c r="E11" s="17">
        <v>517128.67</v>
      </c>
      <c r="F11" s="17">
        <v>552417.26</v>
      </c>
      <c r="G11" s="18">
        <v>105396.71</v>
      </c>
    </row>
    <row r="12" spans="1:7" ht="15.6" x14ac:dyDescent="0.3">
      <c r="A12" s="79" t="s">
        <v>11</v>
      </c>
      <c r="B12" s="80"/>
      <c r="C12" s="80"/>
      <c r="D12" s="81"/>
      <c r="E12" s="17">
        <v>152751.32999999999</v>
      </c>
      <c r="F12" s="17">
        <v>161023.74</v>
      </c>
      <c r="G12" s="18">
        <v>25023.55</v>
      </c>
    </row>
    <row r="13" spans="1:7" ht="15.6" x14ac:dyDescent="0.3">
      <c r="A13" s="79" t="s">
        <v>12</v>
      </c>
      <c r="B13" s="80"/>
      <c r="C13" s="80"/>
      <c r="D13" s="81"/>
      <c r="E13" s="17">
        <v>167714.76</v>
      </c>
      <c r="F13" s="17">
        <v>175420.22</v>
      </c>
      <c r="G13" s="18">
        <v>29941.07</v>
      </c>
    </row>
    <row r="14" spans="1:7" ht="15.6" x14ac:dyDescent="0.3">
      <c r="A14" s="72" t="s">
        <v>13</v>
      </c>
      <c r="B14" s="72"/>
      <c r="C14" s="72"/>
      <c r="D14" s="72"/>
      <c r="E14" s="17">
        <v>679786.77</v>
      </c>
      <c r="F14" s="17">
        <v>672781.19</v>
      </c>
      <c r="G14" s="18">
        <v>155633.88</v>
      </c>
    </row>
    <row r="15" spans="1:7" ht="15.6" x14ac:dyDescent="0.3">
      <c r="A15" s="79" t="s">
        <v>68</v>
      </c>
      <c r="B15" s="80"/>
      <c r="C15" s="80"/>
      <c r="D15" s="81"/>
      <c r="E15" s="17">
        <v>260317.87</v>
      </c>
      <c r="F15" s="17">
        <v>258710.86</v>
      </c>
      <c r="G15" s="18">
        <v>31919.27</v>
      </c>
    </row>
    <row r="16" spans="1:7" ht="15.6" x14ac:dyDescent="0.3">
      <c r="A16" s="82" t="s">
        <v>41</v>
      </c>
      <c r="B16" s="83"/>
      <c r="C16" s="83"/>
      <c r="D16" s="84"/>
      <c r="E16" s="16">
        <f>SUM(E17:E20)</f>
        <v>1757582.84</v>
      </c>
      <c r="F16" s="16">
        <f>SUM(F17:F20)</f>
        <v>1783854.43</v>
      </c>
      <c r="G16" s="16">
        <f>SUM(G17:G20)</f>
        <v>295603.5</v>
      </c>
    </row>
    <row r="17" spans="1:12" ht="15.6" x14ac:dyDescent="0.3">
      <c r="A17" s="94" t="s">
        <v>43</v>
      </c>
      <c r="B17" s="95"/>
      <c r="C17" s="95"/>
      <c r="D17" s="96"/>
      <c r="E17" s="17">
        <v>1490873.35</v>
      </c>
      <c r="F17" s="17">
        <v>1520071.89</v>
      </c>
      <c r="G17" s="18">
        <v>257114.26</v>
      </c>
    </row>
    <row r="18" spans="1:12" ht="15.6" x14ac:dyDescent="0.3">
      <c r="A18" s="72" t="s">
        <v>55</v>
      </c>
      <c r="B18" s="72"/>
      <c r="C18" s="72"/>
      <c r="D18" s="72"/>
      <c r="E18" s="17">
        <v>8125.8</v>
      </c>
      <c r="F18" s="17">
        <v>8066.02</v>
      </c>
      <c r="G18" s="18">
        <v>1184.8</v>
      </c>
    </row>
    <row r="19" spans="1:12" ht="15.6" x14ac:dyDescent="0.3">
      <c r="A19" s="72" t="s">
        <v>56</v>
      </c>
      <c r="B19" s="72"/>
      <c r="C19" s="72"/>
      <c r="D19" s="72"/>
      <c r="E19" s="17">
        <v>15235.5</v>
      </c>
      <c r="F19" s="17">
        <v>14891.31</v>
      </c>
      <c r="G19" s="18">
        <v>1647.77</v>
      </c>
    </row>
    <row r="20" spans="1:12" ht="15.6" x14ac:dyDescent="0.3">
      <c r="A20" s="72" t="s">
        <v>57</v>
      </c>
      <c r="B20" s="72"/>
      <c r="C20" s="72"/>
      <c r="D20" s="72"/>
      <c r="E20" s="17">
        <v>243348.19</v>
      </c>
      <c r="F20" s="17">
        <v>240825.21</v>
      </c>
      <c r="G20" s="18">
        <v>35656.67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>SUM(F22)</f>
        <v>162.53</v>
      </c>
      <c r="G21" s="16">
        <f>SUM(G22)</f>
        <v>441.34</v>
      </c>
    </row>
    <row r="22" spans="1:12" ht="15.6" x14ac:dyDescent="0.3">
      <c r="A22" s="72" t="s">
        <v>15</v>
      </c>
      <c r="B22" s="72"/>
      <c r="C22" s="72"/>
      <c r="D22" s="72"/>
      <c r="E22" s="17">
        <v>0</v>
      </c>
      <c r="F22" s="17">
        <v>162.53</v>
      </c>
      <c r="G22" s="18">
        <v>441.34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71</v>
      </c>
      <c r="B25" s="44"/>
      <c r="C25" s="44"/>
      <c r="D25" s="44"/>
      <c r="E25" s="44"/>
      <c r="F25" s="38">
        <f>'Елецкая 5(2019)'!F59</f>
        <v>80309.083759902511</v>
      </c>
      <c r="G25" s="19"/>
    </row>
    <row r="26" spans="1:12" ht="13.2" customHeight="1" x14ac:dyDescent="0.25">
      <c r="A26" s="60" t="s">
        <v>72</v>
      </c>
      <c r="B26" s="61"/>
      <c r="C26" s="61"/>
      <c r="D26" s="61"/>
      <c r="E26" s="62"/>
      <c r="F26" s="56">
        <f>SUM(F28:F32)</f>
        <v>95410.116922162779</v>
      </c>
    </row>
    <row r="27" spans="1:12" ht="62.4" customHeight="1" x14ac:dyDescent="0.25">
      <c r="A27" s="63"/>
      <c r="B27" s="64"/>
      <c r="C27" s="64"/>
      <c r="D27" s="64"/>
      <c r="E27" s="65"/>
      <c r="F27" s="57"/>
    </row>
    <row r="28" spans="1:12" ht="15.6" hidden="1" customHeight="1" x14ac:dyDescent="0.3">
      <c r="A28" s="43" t="s">
        <v>16</v>
      </c>
      <c r="B28" s="54"/>
      <c r="C28" s="54"/>
      <c r="D28" s="54"/>
      <c r="E28" s="55"/>
      <c r="F28" s="25">
        <f>'[3]УК ВР декабрь нар'!W212</f>
        <v>11805.573392269531</v>
      </c>
      <c r="L28" s="39"/>
    </row>
    <row r="29" spans="1:12" ht="15.6" hidden="1" customHeight="1" x14ac:dyDescent="0.3">
      <c r="A29" s="43" t="s">
        <v>31</v>
      </c>
      <c r="B29" s="54"/>
      <c r="C29" s="54"/>
      <c r="D29" s="54"/>
      <c r="E29" s="55"/>
      <c r="F29" s="25">
        <f>'[3]УК ВР декабрь нар'!X212</f>
        <v>3341.162558505172</v>
      </c>
    </row>
    <row r="30" spans="1:12" ht="15.6" hidden="1" customHeight="1" x14ac:dyDescent="0.3">
      <c r="A30" s="43" t="s">
        <v>18</v>
      </c>
      <c r="B30" s="54"/>
      <c r="C30" s="54"/>
      <c r="D30" s="54"/>
      <c r="E30" s="55"/>
      <c r="F30" s="25">
        <f>'[3]УК ВР декабрь нар'!Y212</f>
        <v>1145.1231</v>
      </c>
    </row>
    <row r="31" spans="1:12" ht="15.6" hidden="1" customHeight="1" x14ac:dyDescent="0.3">
      <c r="A31" s="43" t="s">
        <v>19</v>
      </c>
      <c r="B31" s="54"/>
      <c r="C31" s="54"/>
      <c r="D31" s="54"/>
      <c r="E31" s="55"/>
      <c r="F31" s="25">
        <f>'[3]УК ВР декабрь нар'!AA212+'[3]УК ВР декабрь нар'!AB212+'[3]УК ВР декабрь нар'!AC212+'[3]УК ВР декабрь нар'!AD212+'[3]УК ВР декабрь нар'!AE212+'[3]УК ВР декабрь нар'!AF212+'[3]УК ВР декабрь нар'!AG212+'[3]УК ВР декабрь нар'!AH212+'[3]УК ВР декабрь нар'!AJ212+'[3]УК ВР декабрь нар'!AL212+'[3]УК ВР декабрь нар'!AN212+'[3]УК ВР декабрь нар'!AO212+'[3]УК ВР декабрь нар'!AP212+'[3]УК ВР декабрь нар'!AQ212+'[3]УК ВР декабрь нар'!AR212+'[3]УК ВР декабрь нар'!AT212</f>
        <v>25809.74</v>
      </c>
    </row>
    <row r="32" spans="1:12" ht="15.6" hidden="1" customHeight="1" x14ac:dyDescent="0.3">
      <c r="A32" s="45" t="s">
        <v>61</v>
      </c>
      <c r="B32" s="58"/>
      <c r="C32" s="58"/>
      <c r="D32" s="58"/>
      <c r="E32" s="59"/>
      <c r="F32" s="25">
        <f>'[3]УК ВР декабрь нар'!AY212</f>
        <v>53308.517871388074</v>
      </c>
    </row>
    <row r="33" spans="1:12" ht="13.2" customHeight="1" x14ac:dyDescent="0.25">
      <c r="A33" s="60" t="s">
        <v>73</v>
      </c>
      <c r="B33" s="61"/>
      <c r="C33" s="61"/>
      <c r="D33" s="61"/>
      <c r="E33" s="62"/>
      <c r="F33" s="56">
        <f>SUM(F35:F39)+258367.59</f>
        <v>488038.05438372958</v>
      </c>
    </row>
    <row r="34" spans="1:12" ht="93" customHeight="1" x14ac:dyDescent="0.25">
      <c r="A34" s="63"/>
      <c r="B34" s="64"/>
      <c r="C34" s="64"/>
      <c r="D34" s="64"/>
      <c r="E34" s="65"/>
      <c r="F34" s="57"/>
    </row>
    <row r="35" spans="1:12" ht="15.6" hidden="1" customHeight="1" x14ac:dyDescent="0.3">
      <c r="A35" s="42" t="s">
        <v>16</v>
      </c>
      <c r="B35" s="42"/>
      <c r="C35" s="42"/>
      <c r="D35" s="42"/>
      <c r="E35" s="42"/>
      <c r="F35" s="25">
        <f>'[3]УК ВР декабрь нар'!CN212+'[3]УК ВР декабрь нар'!DU212</f>
        <v>102731.61943186617</v>
      </c>
      <c r="L35" s="39"/>
    </row>
    <row r="36" spans="1:12" ht="15.6" hidden="1" customHeight="1" x14ac:dyDescent="0.3">
      <c r="A36" s="42" t="s">
        <v>31</v>
      </c>
      <c r="B36" s="42"/>
      <c r="C36" s="42"/>
      <c r="D36" s="42"/>
      <c r="E36" s="42"/>
      <c r="F36" s="25">
        <f>'[3]УК ВР декабрь нар'!CO212+'[3]УК ВР декабрь нар'!DV212</f>
        <v>23778.107107974483</v>
      </c>
    </row>
    <row r="37" spans="1:12" ht="15.6" hidden="1" customHeight="1" x14ac:dyDescent="0.3">
      <c r="A37" s="42" t="s">
        <v>18</v>
      </c>
      <c r="B37" s="42"/>
      <c r="C37" s="42"/>
      <c r="D37" s="42"/>
      <c r="E37" s="42"/>
      <c r="F37" s="25">
        <f>'[3]УК ВР декабрь нар'!CP212+'[3]УК ВР декабрь нар'!DW212</f>
        <v>8000.1233000000002</v>
      </c>
    </row>
    <row r="38" spans="1:12" ht="15.6" hidden="1" customHeight="1" x14ac:dyDescent="0.3">
      <c r="A38" s="42" t="s">
        <v>19</v>
      </c>
      <c r="B38" s="42"/>
      <c r="C38" s="42"/>
      <c r="D38" s="42"/>
      <c r="E38" s="42"/>
      <c r="F38" s="25">
        <f>'[3]УК ВР декабрь нар'!AI212+'[3]УК ВР декабрь нар'!AJ212+'[3]УК ВР декабрь нар'!AS212+'[3]УК ВР декабрь нар'!BC212+'[3]УК ВР декабрь нар'!DB212+'[3]УК ВР декабрь нар'!EK212+'[3]УК ВР декабрь нар'!AM212</f>
        <v>0</v>
      </c>
    </row>
    <row r="39" spans="1:12" ht="15.6" hidden="1" customHeight="1" x14ac:dyDescent="0.3">
      <c r="A39" s="45" t="s">
        <v>63</v>
      </c>
      <c r="B39" s="46"/>
      <c r="C39" s="46"/>
      <c r="D39" s="46"/>
      <c r="E39" s="47"/>
      <c r="F39" s="25">
        <f>'[3]УК ВР декабрь нар'!DF212+'[3]УК ВР декабрь нар'!EP212</f>
        <v>95160.614543888907</v>
      </c>
    </row>
    <row r="40" spans="1:12" ht="71.400000000000006" customHeight="1" x14ac:dyDescent="0.3">
      <c r="A40" s="48" t="s">
        <v>74</v>
      </c>
      <c r="B40" s="49"/>
      <c r="C40" s="49"/>
      <c r="D40" s="49"/>
      <c r="E40" s="50"/>
      <c r="F40" s="26">
        <f>SUM(F41:F49)</f>
        <v>345890.2156576165</v>
      </c>
    </row>
    <row r="41" spans="1:12" ht="15.6" hidden="1" customHeight="1" x14ac:dyDescent="0.3">
      <c r="A41" s="51" t="s">
        <v>20</v>
      </c>
      <c r="B41" s="52"/>
      <c r="C41" s="52"/>
      <c r="D41" s="52"/>
      <c r="E41" s="53"/>
      <c r="F41" s="25">
        <f>'[3]УК ВР декабрь нар'!FB212+'[3]УК ВР декабрь нар'!FX212</f>
        <v>181519.37371808541</v>
      </c>
      <c r="L41" s="39"/>
    </row>
    <row r="42" spans="1:12" ht="15.6" hidden="1" customHeight="1" x14ac:dyDescent="0.3">
      <c r="A42" s="43" t="s">
        <v>31</v>
      </c>
      <c r="B42" s="54"/>
      <c r="C42" s="54"/>
      <c r="D42" s="54"/>
      <c r="E42" s="54"/>
      <c r="F42" s="25">
        <f>'[3]УК ВР декабрь нар'!FC212+'[3]УК ВР декабрь нар'!FY212</f>
        <v>49522.729670195244</v>
      </c>
    </row>
    <row r="43" spans="1:12" ht="15.6" hidden="1" customHeight="1" x14ac:dyDescent="0.3">
      <c r="A43" s="42" t="s">
        <v>21</v>
      </c>
      <c r="B43" s="42"/>
      <c r="C43" s="42"/>
      <c r="D43" s="42"/>
      <c r="E43" s="43"/>
      <c r="F43" s="25"/>
    </row>
    <row r="44" spans="1:12" ht="15.6" hidden="1" customHeight="1" x14ac:dyDescent="0.3">
      <c r="A44" s="43" t="s">
        <v>17</v>
      </c>
      <c r="B44" s="54"/>
      <c r="C44" s="54"/>
      <c r="D44" s="54"/>
      <c r="E44" s="54"/>
      <c r="F44" s="25"/>
    </row>
    <row r="45" spans="1:12" ht="15.6" hidden="1" customHeight="1" x14ac:dyDescent="0.3">
      <c r="A45" s="42" t="s">
        <v>22</v>
      </c>
      <c r="B45" s="42"/>
      <c r="C45" s="42"/>
      <c r="D45" s="42"/>
      <c r="E45" s="43"/>
      <c r="F45" s="25"/>
    </row>
    <row r="46" spans="1:12" ht="15.6" hidden="1" customHeight="1" x14ac:dyDescent="0.3">
      <c r="A46" s="43" t="s">
        <v>17</v>
      </c>
      <c r="B46" s="54"/>
      <c r="C46" s="54"/>
      <c r="D46" s="54"/>
      <c r="E46" s="54"/>
      <c r="F46" s="25"/>
    </row>
    <row r="47" spans="1:12" ht="15.6" hidden="1" customHeight="1" x14ac:dyDescent="0.3">
      <c r="A47" s="42" t="s">
        <v>18</v>
      </c>
      <c r="B47" s="42"/>
      <c r="C47" s="42"/>
      <c r="D47" s="42"/>
      <c r="E47" s="43"/>
      <c r="F47" s="25">
        <f>'[3]УК ВР декабрь нар'!FD212+'[3]УК ВР декабрь нар'!FZ212</f>
        <v>2211.6456000000003</v>
      </c>
    </row>
    <row r="48" spans="1:12" ht="15.6" hidden="1" customHeight="1" x14ac:dyDescent="0.3">
      <c r="A48" s="43" t="s">
        <v>19</v>
      </c>
      <c r="B48" s="54"/>
      <c r="C48" s="54"/>
      <c r="D48" s="54"/>
      <c r="E48" s="54"/>
      <c r="F48" s="25">
        <f>'[3]УК ВР декабрь нар'!GG212+'[3]УК ВР декабрь нар'!FL212+'[3]УК ВР декабрь нар'!BB212+'[3]УК ВР декабрь нар'!AK212</f>
        <v>14501.890799999999</v>
      </c>
    </row>
    <row r="49" spans="1:15" ht="15.6" hidden="1" customHeight="1" x14ac:dyDescent="0.3">
      <c r="A49" s="45" t="s">
        <v>64</v>
      </c>
      <c r="B49" s="46"/>
      <c r="C49" s="46"/>
      <c r="D49" s="46"/>
      <c r="E49" s="47"/>
      <c r="F49" s="25">
        <f>'[3]УК ВР декабрь нар'!FS212+'[3]УК ВР декабрь нар'!GL212</f>
        <v>98134.575869335837</v>
      </c>
    </row>
    <row r="50" spans="1:15" ht="15.6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customHeight="1" x14ac:dyDescent="0.3">
      <c r="A51" s="67" t="s">
        <v>75</v>
      </c>
      <c r="B51" s="68"/>
      <c r="C51" s="68"/>
      <c r="D51" s="68"/>
      <c r="E51" s="69"/>
      <c r="F51" s="26">
        <f>F26+F33+F40+F50</f>
        <v>929338.38696350891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242230.33000000002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123642.83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118587.5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1171568.7169635089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1490873.35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1520071.89</v>
      </c>
      <c r="H58" s="28"/>
    </row>
    <row r="59" spans="1:15" ht="15.6" x14ac:dyDescent="0.3">
      <c r="A59" s="66" t="s">
        <v>28</v>
      </c>
      <c r="B59" s="66"/>
      <c r="C59" s="66"/>
      <c r="D59" s="66"/>
      <c r="E59" s="66"/>
      <c r="F59" s="26">
        <f>F25+F57-F56</f>
        <v>399613.71679639374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33" zoomScaleNormal="100" workbookViewId="0">
      <selection activeCell="A59" sqref="A59:E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'Елецкая 5'!A2:G2</f>
        <v>перед собственниками дома по адресу: ул. Елецкая 5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'Елецкая 5'!G6</f>
        <v>в управлении с 01.08.2010г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8" t="s">
        <v>5</v>
      </c>
      <c r="B8" s="89"/>
      <c r="C8" s="89"/>
      <c r="D8" s="90"/>
      <c r="E8" s="14" t="s">
        <v>6</v>
      </c>
      <c r="F8" s="14" t="s">
        <v>7</v>
      </c>
      <c r="G8" s="15" t="str">
        <f>'Елецкая 5'!G8</f>
        <v>задолженность с нарастающим итогом с - 01.08.2010г</v>
      </c>
    </row>
    <row r="9" spans="1:7" ht="15.6" x14ac:dyDescent="0.3">
      <c r="A9" s="91" t="s">
        <v>8</v>
      </c>
      <c r="B9" s="92"/>
      <c r="C9" s="92"/>
      <c r="D9" s="93"/>
      <c r="E9" s="16">
        <f>SUM(E10:E15)</f>
        <v>576769.36</v>
      </c>
      <c r="F9" s="16">
        <f t="shared" ref="F9:G9" si="0">SUM(F10:F15)</f>
        <v>998908.83000000007</v>
      </c>
      <c r="G9" s="16">
        <f t="shared" si="0"/>
        <v>382199.64999999997</v>
      </c>
    </row>
    <row r="10" spans="1:7" ht="15.6" x14ac:dyDescent="0.3">
      <c r="A10" s="79" t="s">
        <v>9</v>
      </c>
      <c r="B10" s="80"/>
      <c r="C10" s="80"/>
      <c r="D10" s="81"/>
      <c r="E10" s="17">
        <v>-3564.43</v>
      </c>
      <c r="F10" s="17">
        <v>52430.15</v>
      </c>
      <c r="G10" s="18">
        <v>100430.06</v>
      </c>
    </row>
    <row r="11" spans="1:7" ht="15.6" x14ac:dyDescent="0.3">
      <c r="A11" s="79" t="s">
        <v>10</v>
      </c>
      <c r="B11" s="80"/>
      <c r="C11" s="80"/>
      <c r="D11" s="81"/>
      <c r="E11" s="17">
        <v>-1571.49</v>
      </c>
      <c r="F11" s="17">
        <v>32596.25</v>
      </c>
      <c r="G11" s="18">
        <v>71228.97</v>
      </c>
    </row>
    <row r="12" spans="1:7" ht="15.6" x14ac:dyDescent="0.3">
      <c r="A12" s="79" t="s">
        <v>11</v>
      </c>
      <c r="B12" s="80"/>
      <c r="C12" s="80"/>
      <c r="D12" s="81"/>
      <c r="E12" s="17">
        <v>-682.56</v>
      </c>
      <c r="F12" s="17">
        <v>8919.7199999999993</v>
      </c>
      <c r="G12" s="18">
        <v>15421.27</v>
      </c>
    </row>
    <row r="13" spans="1:7" ht="15.6" x14ac:dyDescent="0.3">
      <c r="A13" s="79" t="s">
        <v>12</v>
      </c>
      <c r="B13" s="80"/>
      <c r="C13" s="80"/>
      <c r="D13" s="81"/>
      <c r="E13" s="17">
        <v>-694.08</v>
      </c>
      <c r="F13" s="17">
        <v>11493.18</v>
      </c>
      <c r="G13" s="18">
        <v>17753.810000000001</v>
      </c>
    </row>
    <row r="14" spans="1:7" ht="15.6" x14ac:dyDescent="0.3">
      <c r="A14" s="72" t="s">
        <v>13</v>
      </c>
      <c r="B14" s="72"/>
      <c r="C14" s="72"/>
      <c r="D14" s="72"/>
      <c r="E14" s="17">
        <v>456589.31</v>
      </c>
      <c r="F14" s="17">
        <v>744181.5</v>
      </c>
      <c r="G14" s="18">
        <v>168041.69</v>
      </c>
    </row>
    <row r="15" spans="1:7" ht="15.6" x14ac:dyDescent="0.3">
      <c r="A15" s="79" t="s">
        <v>68</v>
      </c>
      <c r="B15" s="80"/>
      <c r="C15" s="80"/>
      <c r="D15" s="81"/>
      <c r="E15" s="17">
        <v>126692.61</v>
      </c>
      <c r="F15" s="17">
        <v>149288.03</v>
      </c>
      <c r="G15" s="18">
        <v>9323.85</v>
      </c>
    </row>
    <row r="16" spans="1:7" ht="15.6" hidden="1" x14ac:dyDescent="0.3">
      <c r="A16" s="82" t="s">
        <v>41</v>
      </c>
      <c r="B16" s="83"/>
      <c r="C16" s="83"/>
      <c r="D16" s="84"/>
      <c r="E16" s="16">
        <f>SUM(E17:E20)</f>
        <v>1756272.3899999992</v>
      </c>
      <c r="F16" s="16">
        <f t="shared" ref="F16:G16" si="1">SUM(F17:F20)</f>
        <v>1743325.78</v>
      </c>
      <c r="G16" s="16">
        <f t="shared" si="1"/>
        <v>309676.57999999996</v>
      </c>
    </row>
    <row r="17" spans="1:12" ht="37.200000000000003" customHeight="1" x14ac:dyDescent="0.3">
      <c r="A17" s="94" t="s">
        <v>78</v>
      </c>
      <c r="B17" s="95"/>
      <c r="C17" s="95"/>
      <c r="D17" s="96"/>
      <c r="E17" s="17">
        <v>1482203.949999999</v>
      </c>
      <c r="F17" s="17">
        <v>1469420.31</v>
      </c>
      <c r="G17" s="18">
        <v>271024.37</v>
      </c>
    </row>
    <row r="18" spans="1:12" ht="15.6" x14ac:dyDescent="0.3">
      <c r="A18" s="72" t="s">
        <v>55</v>
      </c>
      <c r="B18" s="72"/>
      <c r="C18" s="72"/>
      <c r="D18" s="72"/>
      <c r="E18" s="17">
        <v>4174.3</v>
      </c>
      <c r="F18" s="17">
        <v>4700.4799999999996</v>
      </c>
      <c r="G18" s="18">
        <v>658.62</v>
      </c>
    </row>
    <row r="19" spans="1:12" ht="15.6" x14ac:dyDescent="0.3">
      <c r="A19" s="72" t="s">
        <v>56</v>
      </c>
      <c r="B19" s="72"/>
      <c r="C19" s="72"/>
      <c r="D19" s="72"/>
      <c r="E19" s="17">
        <v>15229.78</v>
      </c>
      <c r="F19" s="17">
        <v>15029.8</v>
      </c>
      <c r="G19" s="18">
        <v>1847.75</v>
      </c>
    </row>
    <row r="20" spans="1:12" ht="15.6" x14ac:dyDescent="0.3">
      <c r="A20" s="72" t="s">
        <v>57</v>
      </c>
      <c r="B20" s="72"/>
      <c r="C20" s="72"/>
      <c r="D20" s="72"/>
      <c r="E20" s="17">
        <v>254664.36</v>
      </c>
      <c r="F20" s="17">
        <v>254175.19</v>
      </c>
      <c r="G20" s="18">
        <v>36145.839999999997</v>
      </c>
    </row>
    <row r="21" spans="1:12" ht="15.6" x14ac:dyDescent="0.3">
      <c r="A21" s="71" t="s">
        <v>14</v>
      </c>
      <c r="B21" s="71"/>
      <c r="C21" s="71"/>
      <c r="D21" s="71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2" t="s">
        <v>15</v>
      </c>
      <c r="B22" s="72"/>
      <c r="C22" s="72"/>
      <c r="D22" s="72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4" t="s">
        <v>77</v>
      </c>
      <c r="B25" s="44"/>
      <c r="C25" s="44"/>
      <c r="D25" s="44"/>
      <c r="E25" s="44"/>
      <c r="F25" s="38">
        <f>'Елецкая 5(2020)'!F59</f>
        <v>399613.71679639374</v>
      </c>
      <c r="G25" s="19"/>
    </row>
    <row r="26" spans="1:12" x14ac:dyDescent="0.25">
      <c r="A26" s="60" t="s">
        <v>72</v>
      </c>
      <c r="B26" s="61"/>
      <c r="C26" s="61"/>
      <c r="D26" s="61"/>
      <c r="E26" s="62"/>
      <c r="F26" s="56">
        <f>SUM(F28:F32)</f>
        <v>154258.42781154864</v>
      </c>
    </row>
    <row r="27" spans="1:12" ht="56.4" customHeight="1" x14ac:dyDescent="0.25">
      <c r="A27" s="63"/>
      <c r="B27" s="64"/>
      <c r="C27" s="64"/>
      <c r="D27" s="64"/>
      <c r="E27" s="65"/>
      <c r="F27" s="57"/>
    </row>
    <row r="28" spans="1:12" ht="15.6" hidden="1" x14ac:dyDescent="0.3">
      <c r="A28" s="43" t="s">
        <v>16</v>
      </c>
      <c r="B28" s="54"/>
      <c r="C28" s="54"/>
      <c r="D28" s="54"/>
      <c r="E28" s="55"/>
      <c r="F28" s="25">
        <f>'[4]УК ВР декабрь нар'!W212</f>
        <v>17443.56863363061</v>
      </c>
      <c r="L28" s="39"/>
    </row>
    <row r="29" spans="1:12" ht="15.6" hidden="1" x14ac:dyDescent="0.3">
      <c r="A29" s="43" t="s">
        <v>31</v>
      </c>
      <c r="B29" s="54"/>
      <c r="C29" s="54"/>
      <c r="D29" s="54"/>
      <c r="E29" s="55"/>
      <c r="F29" s="25">
        <f>'[4]УК ВР декабрь нар'!X212</f>
        <v>4119.7006056020073</v>
      </c>
    </row>
    <row r="30" spans="1:12" ht="15.6" hidden="1" x14ac:dyDescent="0.3">
      <c r="A30" s="43" t="s">
        <v>18</v>
      </c>
      <c r="B30" s="54"/>
      <c r="C30" s="54"/>
      <c r="D30" s="54"/>
      <c r="E30" s="55"/>
      <c r="F30" s="25">
        <f>'[4]УК ВР декабрь нар'!Y212+'[4]УК ВР декабрь нар'!Z212+'[4]УК ВР декабрь нар'!DX212</f>
        <v>12863.134399999999</v>
      </c>
    </row>
    <row r="31" spans="1:12" ht="15.6" hidden="1" x14ac:dyDescent="0.3">
      <c r="A31" s="43" t="s">
        <v>19</v>
      </c>
      <c r="B31" s="54"/>
      <c r="C31" s="54"/>
      <c r="D31" s="54"/>
      <c r="E31" s="55"/>
      <c r="F31" s="25">
        <f>'[4]УК ВР декабрь нар'!AV212+'[4]УК ВР декабрь нар'!BM212+'[4]УК ВР декабрь нар'!BN212+'[4]УК ВР декабрь нар'!BO212+'[4]УК ВР декабрь нар'!BP212+'[4]УК ВР декабрь нар'!EG212+'[4]УК ВР декабрь нар'!EH212+'[4]УК ВР декабрь нар'!EI212+'[4]УК ВР декабрь нар'!EJ212</f>
        <v>54121.453000000001</v>
      </c>
    </row>
    <row r="32" spans="1:12" ht="15.6" hidden="1" x14ac:dyDescent="0.3">
      <c r="A32" s="45" t="s">
        <v>61</v>
      </c>
      <c r="B32" s="58"/>
      <c r="C32" s="58"/>
      <c r="D32" s="58"/>
      <c r="E32" s="59"/>
      <c r="F32" s="25">
        <f>'[4]УК ВР декабрь нар'!AY212</f>
        <v>65710.571172316035</v>
      </c>
    </row>
    <row r="33" spans="1:12" x14ac:dyDescent="0.25">
      <c r="A33" s="60" t="s">
        <v>73</v>
      </c>
      <c r="B33" s="61"/>
      <c r="C33" s="61"/>
      <c r="D33" s="61"/>
      <c r="E33" s="62"/>
      <c r="F33" s="56">
        <f>SUM(F35:F39)+189735.87</f>
        <v>471022.58186248946</v>
      </c>
    </row>
    <row r="34" spans="1:12" ht="94.8" customHeight="1" x14ac:dyDescent="0.25">
      <c r="A34" s="63"/>
      <c r="B34" s="64"/>
      <c r="C34" s="64"/>
      <c r="D34" s="64"/>
      <c r="E34" s="65"/>
      <c r="F34" s="57"/>
    </row>
    <row r="35" spans="1:12" ht="15.6" hidden="1" x14ac:dyDescent="0.3">
      <c r="A35" s="42" t="s">
        <v>16</v>
      </c>
      <c r="B35" s="42"/>
      <c r="C35" s="42"/>
      <c r="D35" s="42"/>
      <c r="E35" s="42"/>
      <c r="F35" s="25">
        <f>'[4]УК ВР декабрь нар'!CN212+'[4]УК ВР декабрь нар'!DU212</f>
        <v>115875.53790061947</v>
      </c>
      <c r="L35" s="39"/>
    </row>
    <row r="36" spans="1:12" ht="15.6" hidden="1" x14ac:dyDescent="0.3">
      <c r="A36" s="42" t="s">
        <v>31</v>
      </c>
      <c r="B36" s="42"/>
      <c r="C36" s="42"/>
      <c r="D36" s="42"/>
      <c r="E36" s="42"/>
      <c r="F36" s="25">
        <f>'[4]УК ВР декабрь нар'!CO212+'[4]УК ВР декабрь нар'!DV212</f>
        <v>25424.777060470515</v>
      </c>
    </row>
    <row r="37" spans="1:12" ht="15.6" hidden="1" x14ac:dyDescent="0.3">
      <c r="A37" s="42" t="s">
        <v>18</v>
      </c>
      <c r="B37" s="42"/>
      <c r="C37" s="42"/>
      <c r="D37" s="42"/>
      <c r="E37" s="42"/>
      <c r="F37" s="25">
        <f>'[4]УК ВР декабрь нар'!CP212+'[4]УК ВР декабрь нар'!DL212+'[4]УК ВР декабрь нар'!DP212+'[4]УК ВР декабрь нар'!DT212</f>
        <v>31032.053150000003</v>
      </c>
    </row>
    <row r="38" spans="1:12" ht="15.6" hidden="1" x14ac:dyDescent="0.3">
      <c r="A38" s="42" t="s">
        <v>19</v>
      </c>
      <c r="B38" s="42"/>
      <c r="C38" s="42"/>
      <c r="D38" s="42"/>
      <c r="E38" s="42"/>
      <c r="F38" s="25">
        <f>'[4]УК ВР декабрь нар'!DB212+'[4]УК ВР декабрь нар'!DY212+'[4]УК ВР декабрь нар'!DZ212+'[4]УК ВР декабрь нар'!EA212+'[4]УК ВР декабрь нар'!EB212+'[4]УК ВР декабрь нар'!EC212+'[4]УК ВР декабрь нар'!ED212+'[4]УК ВР декабрь нар'!EE212+'[4]УК ВР декабрь нар'!EF212</f>
        <v>34923.75</v>
      </c>
    </row>
    <row r="39" spans="1:12" ht="51" hidden="1" customHeight="1" x14ac:dyDescent="0.3">
      <c r="A39" s="45" t="s">
        <v>63</v>
      </c>
      <c r="B39" s="46"/>
      <c r="C39" s="46"/>
      <c r="D39" s="46"/>
      <c r="E39" s="47"/>
      <c r="F39" s="25">
        <f>'[4]УК ВР декабрь нар'!DG212+'[4]УК ВР декабрь нар'!EP212</f>
        <v>74030.593751399472</v>
      </c>
    </row>
    <row r="40" spans="1:12" ht="72" customHeight="1" x14ac:dyDescent="0.3">
      <c r="A40" s="48" t="s">
        <v>74</v>
      </c>
      <c r="B40" s="49"/>
      <c r="C40" s="49"/>
      <c r="D40" s="49"/>
      <c r="E40" s="50"/>
      <c r="F40" s="26">
        <f>SUM(F41:F49)</f>
        <v>598131.11364999996</v>
      </c>
    </row>
    <row r="41" spans="1:12" ht="15.6" hidden="1" x14ac:dyDescent="0.3">
      <c r="A41" s="51" t="s">
        <v>20</v>
      </c>
      <c r="B41" s="52"/>
      <c r="C41" s="52"/>
      <c r="D41" s="52"/>
      <c r="E41" s="53"/>
      <c r="F41" s="25">
        <f>'[4]УК ВР декабрь нар'!$EU212+'[4]УК ВР декабрь нар'!FV212+'[4]УК ВР декабрь нар'!EY212</f>
        <v>590164.51</v>
      </c>
      <c r="L41" s="39"/>
    </row>
    <row r="42" spans="1:12" ht="15.6" hidden="1" x14ac:dyDescent="0.3">
      <c r="A42" s="43" t="s">
        <v>31</v>
      </c>
      <c r="B42" s="54"/>
      <c r="C42" s="54"/>
      <c r="D42" s="54"/>
      <c r="E42" s="54"/>
      <c r="F42" s="25"/>
    </row>
    <row r="43" spans="1:12" ht="15.6" hidden="1" x14ac:dyDescent="0.3">
      <c r="A43" s="42" t="s">
        <v>21</v>
      </c>
      <c r="B43" s="42"/>
      <c r="C43" s="42"/>
      <c r="D43" s="42"/>
      <c r="E43" s="43"/>
      <c r="F43" s="25"/>
    </row>
    <row r="44" spans="1:12" ht="15.6" hidden="1" x14ac:dyDescent="0.3">
      <c r="A44" s="43" t="s">
        <v>17</v>
      </c>
      <c r="B44" s="54"/>
      <c r="C44" s="54"/>
      <c r="D44" s="54"/>
      <c r="E44" s="54"/>
      <c r="F44" s="25"/>
    </row>
    <row r="45" spans="1:12" ht="15.6" hidden="1" x14ac:dyDescent="0.3">
      <c r="A45" s="42" t="s">
        <v>22</v>
      </c>
      <c r="B45" s="42"/>
      <c r="C45" s="42"/>
      <c r="D45" s="42"/>
      <c r="E45" s="43"/>
      <c r="F45" s="25"/>
    </row>
    <row r="46" spans="1:12" ht="15.6" hidden="1" x14ac:dyDescent="0.3">
      <c r="A46" s="43" t="s">
        <v>17</v>
      </c>
      <c r="B46" s="54"/>
      <c r="C46" s="54"/>
      <c r="D46" s="54"/>
      <c r="E46" s="54"/>
      <c r="F46" s="25"/>
    </row>
    <row r="47" spans="1:12" ht="15.6" hidden="1" x14ac:dyDescent="0.3">
      <c r="A47" s="42" t="s">
        <v>18</v>
      </c>
      <c r="B47" s="42"/>
      <c r="C47" s="42"/>
      <c r="D47" s="42"/>
      <c r="E47" s="43"/>
      <c r="F47" s="25">
        <f>'[4]УК ВР декабрь нар'!EW212+'[4]УК ВР декабрь нар'!FA212+'[4]УК ВР декабрь нар'!FZ212</f>
        <v>3413.7530999999999</v>
      </c>
    </row>
    <row r="48" spans="1:12" ht="15.6" hidden="1" x14ac:dyDescent="0.3">
      <c r="A48" s="43" t="s">
        <v>19</v>
      </c>
      <c r="B48" s="54"/>
      <c r="C48" s="54"/>
      <c r="D48" s="54"/>
      <c r="E48" s="54"/>
      <c r="F48" s="25">
        <f>'[4]УК ВР декабрь нар'!FL212+'[4]УК ВР декабрь нар'!GG212</f>
        <v>4552.8505500000001</v>
      </c>
    </row>
    <row r="49" spans="1:15" ht="15.6" hidden="1" x14ac:dyDescent="0.3">
      <c r="A49" s="45" t="s">
        <v>64</v>
      </c>
      <c r="B49" s="46"/>
      <c r="C49" s="46"/>
      <c r="D49" s="46"/>
      <c r="E49" s="47"/>
      <c r="F49" s="25">
        <f>'[4]УК ВР декабрь нар'!FS212+'[4]УК ВР декабрь нар'!GL212</f>
        <v>0</v>
      </c>
    </row>
    <row r="50" spans="1:15" ht="15.6" hidden="1" customHeight="1" x14ac:dyDescent="0.3">
      <c r="A50" s="48" t="s">
        <v>37</v>
      </c>
      <c r="B50" s="54"/>
      <c r="C50" s="54"/>
      <c r="D50" s="54"/>
      <c r="E50" s="55"/>
      <c r="F50" s="32"/>
    </row>
    <row r="51" spans="1:15" ht="15.6" x14ac:dyDescent="0.3">
      <c r="A51" s="67" t="s">
        <v>75</v>
      </c>
      <c r="B51" s="68"/>
      <c r="C51" s="68"/>
      <c r="D51" s="68"/>
      <c r="E51" s="69"/>
      <c r="F51" s="26">
        <f>F26+F33+F40+F50</f>
        <v>1223412.123324038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195155.28999999998</v>
      </c>
    </row>
    <row r="53" spans="1:15" ht="15.6" x14ac:dyDescent="0.3">
      <c r="A53" s="43" t="s">
        <v>23</v>
      </c>
      <c r="B53" s="54"/>
      <c r="C53" s="54"/>
      <c r="D53" s="54"/>
      <c r="E53" s="54"/>
      <c r="F53" s="25">
        <v>71289.509999999995</v>
      </c>
    </row>
    <row r="54" spans="1:15" ht="15.6" x14ac:dyDescent="0.3">
      <c r="A54" s="43" t="s">
        <v>24</v>
      </c>
      <c r="B54" s="54"/>
      <c r="C54" s="54"/>
      <c r="D54" s="54"/>
      <c r="E54" s="54"/>
      <c r="F54" s="25">
        <v>123865.78</v>
      </c>
    </row>
    <row r="55" spans="1:15" ht="18" hidden="1" customHeight="1" x14ac:dyDescent="0.3">
      <c r="A55" s="51" t="s">
        <v>25</v>
      </c>
      <c r="B55" s="52"/>
      <c r="C55" s="52"/>
      <c r="D55" s="52"/>
      <c r="E55" s="53"/>
      <c r="F55" s="25">
        <v>0</v>
      </c>
    </row>
    <row r="56" spans="1:15" ht="15.6" x14ac:dyDescent="0.3">
      <c r="A56" s="70" t="s">
        <v>67</v>
      </c>
      <c r="B56" s="70"/>
      <c r="C56" s="70"/>
      <c r="D56" s="70"/>
      <c r="E56" s="70"/>
      <c r="F56" s="26">
        <f>F51+F52</f>
        <v>1418567.413324038</v>
      </c>
      <c r="N56" s="19"/>
      <c r="O56" s="19"/>
    </row>
    <row r="57" spans="1:15" ht="15.6" x14ac:dyDescent="0.3">
      <c r="A57" s="44" t="s">
        <v>26</v>
      </c>
      <c r="B57" s="44"/>
      <c r="C57" s="44"/>
      <c r="D57" s="44"/>
      <c r="E57" s="44"/>
      <c r="F57" s="27">
        <f>E17</f>
        <v>1482203.949999999</v>
      </c>
    </row>
    <row r="58" spans="1:15" ht="15.6" x14ac:dyDescent="0.3">
      <c r="A58" s="44" t="s">
        <v>27</v>
      </c>
      <c r="B58" s="44"/>
      <c r="C58" s="44"/>
      <c r="D58" s="44"/>
      <c r="E58" s="44"/>
      <c r="F58" s="26">
        <f>F17</f>
        <v>1469420.31</v>
      </c>
      <c r="H58" s="28"/>
    </row>
    <row r="59" spans="1:15" ht="15.6" x14ac:dyDescent="0.3">
      <c r="A59" s="66" t="s">
        <v>80</v>
      </c>
      <c r="B59" s="66"/>
      <c r="C59" s="66"/>
      <c r="D59" s="66"/>
      <c r="E59" s="66"/>
      <c r="F59" s="26">
        <f>F25+F57-F56</f>
        <v>463250.25347235473</v>
      </c>
      <c r="H59" s="28"/>
      <c r="K59" s="19"/>
    </row>
    <row r="61" spans="1:15" ht="27" customHeight="1" x14ac:dyDescent="0.25">
      <c r="A61" s="97" t="s">
        <v>79</v>
      </c>
      <c r="B61" s="97"/>
      <c r="C61" s="97"/>
      <c r="D61" s="97"/>
      <c r="E61" s="97"/>
      <c r="F61" s="98">
        <f>F59-G17</f>
        <v>192225.88347235473</v>
      </c>
    </row>
    <row r="62" spans="1:15" x14ac:dyDescent="0.25">
      <c r="A62" s="99"/>
      <c r="B62" s="99"/>
      <c r="C62" s="99"/>
      <c r="D62" s="99"/>
      <c r="E62" s="98"/>
      <c r="F62" s="98"/>
    </row>
    <row r="63" spans="1:15" x14ac:dyDescent="0.25">
      <c r="A63" s="99" t="s">
        <v>29</v>
      </c>
      <c r="B63" s="99"/>
      <c r="C63" s="99"/>
      <c r="D63" s="99"/>
      <c r="E63" s="98"/>
      <c r="F63" s="98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Елецкая 5</vt:lpstr>
      <vt:lpstr>Елецкая 5(2019)</vt:lpstr>
      <vt:lpstr>Елецкая 5(2020)</vt:lpstr>
      <vt:lpstr>Елецкая 5(2021)</vt:lpstr>
      <vt:lpstr>'Елецкая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2018-04-04T05:52:23Z</cp:lastPrinted>
  <dcterms:created xsi:type="dcterms:W3CDTF">2013-05-24T09:13:10Z</dcterms:created>
  <dcterms:modified xsi:type="dcterms:W3CDTF">2022-04-11T13:24:51Z</dcterms:modified>
</cp:coreProperties>
</file>